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645" windowHeight="7785"/>
  </bookViews>
  <sheets>
    <sheet name="Лист1" sheetId="1" r:id="rId1"/>
  </sheets>
  <definedNames>
    <definedName name="_xlnm._FilterDatabase" localSheetId="0" hidden="1">Лист1!$A$2:$K$36</definedName>
  </definedNames>
  <calcPr calcId="145621" refMode="R1C1"/>
</workbook>
</file>

<file path=xl/calcChain.xml><?xml version="1.0" encoding="utf-8"?>
<calcChain xmlns="http://schemas.openxmlformats.org/spreadsheetml/2006/main">
  <c r="H70" i="1" l="1"/>
  <c r="J58" i="1"/>
  <c r="J59" i="1"/>
  <c r="J60" i="1"/>
  <c r="J61" i="1"/>
  <c r="J62" i="1"/>
  <c r="J63" i="1"/>
  <c r="J64" i="1"/>
  <c r="J65" i="1"/>
  <c r="J66" i="1"/>
  <c r="J67" i="1"/>
  <c r="J68" i="1"/>
  <c r="J69" i="1"/>
  <c r="J34" i="1" l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3" i="1" l="1"/>
  <c r="J4" i="1" l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70" i="1" l="1"/>
</calcChain>
</file>

<file path=xl/sharedStrings.xml><?xml version="1.0" encoding="utf-8"?>
<sst xmlns="http://schemas.openxmlformats.org/spreadsheetml/2006/main" count="280" uniqueCount="131">
  <si>
    <t>Материал</t>
  </si>
  <si>
    <t>Краткий текст материала</t>
  </si>
  <si>
    <t>ЗапасМен</t>
  </si>
  <si>
    <t>ПозЗапМен</t>
  </si>
  <si>
    <t>Влт</t>
  </si>
  <si>
    <t>БЕИ</t>
  </si>
  <si>
    <t>Цена</t>
  </si>
  <si>
    <t>Количество</t>
  </si>
  <si>
    <t>Стоимость</t>
  </si>
  <si>
    <t>ИсторичДат</t>
  </si>
  <si>
    <t>RUB</t>
  </si>
  <si>
    <t>№ п/п</t>
  </si>
  <si>
    <t>ШТ</t>
  </si>
  <si>
    <t>Лот 46.21 УСМТР</t>
  </si>
  <si>
    <t>1016601</t>
  </si>
  <si>
    <t>1040957</t>
  </si>
  <si>
    <t>1078791</t>
  </si>
  <si>
    <t>1086257</t>
  </si>
  <si>
    <t>1098667</t>
  </si>
  <si>
    <t>1098668</t>
  </si>
  <si>
    <t>1103358</t>
  </si>
  <si>
    <t>1156925</t>
  </si>
  <si>
    <t>1156947</t>
  </si>
  <si>
    <t>1180170</t>
  </si>
  <si>
    <t>1192358</t>
  </si>
  <si>
    <t>1192359</t>
  </si>
  <si>
    <t>1192361</t>
  </si>
  <si>
    <t>1195692</t>
  </si>
  <si>
    <t>1278838</t>
  </si>
  <si>
    <t>1294049</t>
  </si>
  <si>
    <t>1294914</t>
  </si>
  <si>
    <t>1309835</t>
  </si>
  <si>
    <t>1312691</t>
  </si>
  <si>
    <t>1312692</t>
  </si>
  <si>
    <t>1319829</t>
  </si>
  <si>
    <t>1319945</t>
  </si>
  <si>
    <t>1319946</t>
  </si>
  <si>
    <t>1319948</t>
  </si>
  <si>
    <t>1327604</t>
  </si>
  <si>
    <t>1332340</t>
  </si>
  <si>
    <t>1332371</t>
  </si>
  <si>
    <t>1332373</t>
  </si>
  <si>
    <t>1333215</t>
  </si>
  <si>
    <t>1333218</t>
  </si>
  <si>
    <t>1333294</t>
  </si>
  <si>
    <t>1333296</t>
  </si>
  <si>
    <t>1333297</t>
  </si>
  <si>
    <t>1337132</t>
  </si>
  <si>
    <t>1337134</t>
  </si>
  <si>
    <t>1341278</t>
  </si>
  <si>
    <t>1342051</t>
  </si>
  <si>
    <t>1345053</t>
  </si>
  <si>
    <t>1354403</t>
  </si>
  <si>
    <t>1354405</t>
  </si>
  <si>
    <t>1354408</t>
  </si>
  <si>
    <t>1354409</t>
  </si>
  <si>
    <t>1382486</t>
  </si>
  <si>
    <t>1382488</t>
  </si>
  <si>
    <t>1439448</t>
  </si>
  <si>
    <t>1439449</t>
  </si>
  <si>
    <t>1439450</t>
  </si>
  <si>
    <t>1439481</t>
  </si>
  <si>
    <t>1443091</t>
  </si>
  <si>
    <t>1444141</t>
  </si>
  <si>
    <t>1456096</t>
  </si>
  <si>
    <t>1474023</t>
  </si>
  <si>
    <t>1483132</t>
  </si>
  <si>
    <t>1489721</t>
  </si>
  <si>
    <t>1522507</t>
  </si>
  <si>
    <t>1592247</t>
  </si>
  <si>
    <t>1592248</t>
  </si>
  <si>
    <t>1592249</t>
  </si>
  <si>
    <t>Клапан обратный Коп-03 400х400</t>
  </si>
  <si>
    <t>Лючок замера с заглушкой СТД 8281</t>
  </si>
  <si>
    <t>Клапан обратный RSK 100 круглого сечения</t>
  </si>
  <si>
    <t>Клапан обратный Коп-02 250х250</t>
  </si>
  <si>
    <t>Узел прохода УП1-00 D-200 мм без клапана</t>
  </si>
  <si>
    <t>Узел прохода УП1-02 D-315 мм без клапана</t>
  </si>
  <si>
    <t>Кондиционер центральный каркасно-панельный КЦКП-5</t>
  </si>
  <si>
    <t>Вентилятор канальный CK 200A OSTBERG (Швеция)</t>
  </si>
  <si>
    <t>Клапан обратный круглого сечения КО-00 D 250 мм серии 5.904-41</t>
  </si>
  <si>
    <t>Регулятор скорости VRTE 1.5(ток, А)Polar Bear, однофазный пятиступенчатый</t>
  </si>
  <si>
    <t>Дроссель-клапан ДК 125 D 125 мм с ручным управлением круглого сечения</t>
  </si>
  <si>
    <t>Дроссель-клапан ДК 200 D 200 мм с ручным управлением круглого сечения</t>
  </si>
  <si>
    <t>Дроссель-клапан ДК 400 D 400 мм с ручным управлением круглого сечения</t>
  </si>
  <si>
    <t>Дроссель-клапан ДК 160 с ручным управлением круглого сечения</t>
  </si>
  <si>
    <t>Клапан обратный Коп-05 800х800 мм</t>
  </si>
  <si>
    <t>Клапан универсальный воздушный РЕГУЛЯР-Л-400-рукоятка</t>
  </si>
  <si>
    <t>Ниппель присоединительный питометражного лючка СТД 8282</t>
  </si>
  <si>
    <t>Клапан воздушный РЕГУЛЯР-Л-400х600</t>
  </si>
  <si>
    <t>Клапан воздушный РЕГУЛЯР-Л-300х400</t>
  </si>
  <si>
    <t>Клапан универсальный воздушный РЕГУЛЯР-Л-560-рукоятка</t>
  </si>
  <si>
    <t>Вставка гибкая FKV-315 Rosenberg</t>
  </si>
  <si>
    <t>Регулятор RE 1,5 (H50-01500) Rosenberg</t>
  </si>
  <si>
    <t>Регулятор RTD 5,0 (H00-05000) Rosenberg</t>
  </si>
  <si>
    <t>Манжета соединительная VBM (F60-16000) Rosenberg</t>
  </si>
  <si>
    <t>Дроссель-клапан ДК 180 с ручным управлением круглого сечения</t>
  </si>
  <si>
    <t>Вентилятор канальный круглый ВНК (WNK) 125/1</t>
  </si>
  <si>
    <t>Вентилятор канальный круглый ВНК (WNK) 160/1</t>
  </si>
  <si>
    <t>Вентилятор радиальный канальный ВРВ (WRW) 60-35/31.4D</t>
  </si>
  <si>
    <t>Клапан обратный КО D250 с.5.904-41</t>
  </si>
  <si>
    <t>Клапан обратный круглый взрывозащищенный АЗЕ 100.000 100 мм</t>
  </si>
  <si>
    <t>Клапан обратный круглый взрывозащищенный АЗЕ 101.000 250 мм</t>
  </si>
  <si>
    <t>Клапан обратный круглый взрывозащищенный АЗЕ 100-01 125 мм</t>
  </si>
  <si>
    <t>Клапан обратный круглый взрывозащищенный АЗЕ 101-01 315 мм</t>
  </si>
  <si>
    <t>Узел прохода УП4-13 D-315 мм с утепленным клапаном с ручным управлением</t>
  </si>
  <si>
    <t>Узел прохода УП4-11 D-200 мм с утепленным клапаном с ручным управлением</t>
  </si>
  <si>
    <t>Клапан воздушный ВК-400х400 прямоугольного сечения (Лиссант)</t>
  </si>
  <si>
    <t>Клапан дымоудаления КВП-Д(С) 500х600</t>
  </si>
  <si>
    <t>Воздухонагреватель CB 160-1,2 Systemair</t>
  </si>
  <si>
    <t>Клапан обратный прямоугольного сечения КЛАРА-800х800</t>
  </si>
  <si>
    <t>Клапан обратный прямоугольного сечения КЛАРА-400х400</t>
  </si>
  <si>
    <t>Клапан обратный КО D250 мм</t>
  </si>
  <si>
    <t>Клапан обратный КО-01 D315 мм</t>
  </si>
  <si>
    <t>Воздухонагреватель канальный для круглых каналов PBEC 125/1,2</t>
  </si>
  <si>
    <t>Воздухонагреватель канальный для круглых каналов PBEC 315/6,02</t>
  </si>
  <si>
    <t>Клапан противопожарный универсальный КПУ-2А-О-Н-315-2*ф-1*BLF230-Т-сн-0- 0-1*мл-0-0-0-4-УХЛ3-У</t>
  </si>
  <si>
    <t>Клапан противопожарный универсальный КПУ-2А-О-Н-200-2*ф-1*BLF230-Т-сн-0- 0-1*мл-0-0-0-4-УХЛ3-У</t>
  </si>
  <si>
    <t>Клапан противопожарный универсальный КПУ-2А-О-Н-400*250-2*ф-1*BLF230-Т- сн-0-0-0-0-0-0-4-УХЛ3-У</t>
  </si>
  <si>
    <t>Клапан противопожарный универсальный КПУ-2А-О-Н-500*250-2*ф-1*BF230-Т- сн-0-0-0-0-0-0-4-УХЛ3-У</t>
  </si>
  <si>
    <t>Регулятор пятиступенчатый с ручной регулировкой RTRD 7 Systemair</t>
  </si>
  <si>
    <t>Отсос местный вентиляционный МВО 1,2 МС</t>
  </si>
  <si>
    <t>Клапан воздушный ВК-500х800</t>
  </si>
  <si>
    <t>Кондиционер центральный каркасно-панельный ZPB-60-30</t>
  </si>
  <si>
    <t>Заслонка воздушная РК-301-05 Ду200 с электроприводом Belimo</t>
  </si>
  <si>
    <t>Кондиционер центральный каркасно-панельный ZPB-50-25(0,75/3000)</t>
  </si>
  <si>
    <t>Фланец обратный ФОВ-5-Ц</t>
  </si>
  <si>
    <t>Вентилятор радиальный Канал-ПКВ-Ш-70-40-4-380-2</t>
  </si>
  <si>
    <t>Вентилятор радиальный Канал-ПКВ-Ш-50-25-4-380-2</t>
  </si>
  <si>
    <t>Вентилятор радиальный Канал-КВАРК-35-35-2-380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</si>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</sst>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Fill="1" applyBorder="1" applyAlignment="1">
      <alignment horizontal="center" vertical="center"/>
    </xf>
    <xf numFmtId="49" fontId="0" fillId="0" borderId="1" xfId="0" applyNumberFormat="1" applyFill="1" applyBorder="1"/>
    <xf numFmtId="0" fontId="0" fillId="0" borderId="1" xfId="0" applyFill="1" applyBorder="1"/>
    <xf numFmtId="164" fontId="0" fillId="0" borderId="1" xfId="0" applyNumberFormat="1" applyFill="1" applyBorder="1"/>
    <xf numFmtId="4" fontId="0" fillId="0" borderId="1" xfId="0" applyNumberFormat="1" applyFill="1" applyBorder="1"/>
    <xf numFmtId="14" fontId="0" fillId="0" borderId="1" xfId="0" applyNumberFormat="1" applyFill="1" applyBorder="1"/>
    <xf numFmtId="0" fontId="0" fillId="0" borderId="0" xfId="0" applyFill="1"/>
    <xf numFmtId="0" fontId="0" fillId="0" borderId="0" xfId="0" applyFill="1" applyAlignment="1">
      <alignment wrapText="1"/>
    </xf>
    <xf numFmtId="4" fontId="1" fillId="0" borderId="0" xfId="0" applyNumberFormat="1" applyFont="1" applyFill="1"/>
    <xf numFmtId="4" fontId="0" fillId="0" borderId="0" xfId="0" applyNumberFormat="1" applyFill="1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wrapText="1"/>
    </xf>
    <xf numFmtId="164" fontId="0" fillId="0" borderId="0" xfId="0" applyNumberFormat="1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0"/>
  <sheetViews>
    <sheetView tabSelected="1" workbookViewId="0">
      <selection activeCell="C1" sqref="C1:C1048576"/>
    </sheetView>
  </sheetViews>
  <sheetFormatPr defaultRowHeight="15" x14ac:dyDescent="0.25"/>
  <cols>
    <col min="1" max="1" width="9.140625" style="7"/>
    <col min="2" max="2" width="13.28515625" style="7" customWidth="1"/>
    <col min="3" max="3" width="42.7109375" style="8" customWidth="1"/>
    <col min="4" max="4" width="11.5703125" style="7" hidden="1" customWidth="1"/>
    <col min="5" max="5" width="11" style="7" hidden="1" customWidth="1"/>
    <col min="6" max="7" width="9.140625" style="7"/>
    <col min="8" max="8" width="11.140625" style="7" customWidth="1"/>
    <col min="9" max="9" width="13.140625" style="7" customWidth="1"/>
    <col min="10" max="10" width="17.140625" style="7" customWidth="1"/>
    <col min="11" max="11" width="14.5703125" style="7" customWidth="1"/>
    <col min="12" max="16384" width="9.140625" style="7"/>
  </cols>
  <sheetData>
    <row r="1" spans="1:11" x14ac:dyDescent="0.25">
      <c r="B1" s="7" t="s">
        <v>13</v>
      </c>
      <c r="J1" s="9"/>
    </row>
    <row r="2" spans="1:11" x14ac:dyDescent="0.25">
      <c r="A2" s="11" t="s">
        <v>11</v>
      </c>
      <c r="B2" s="11" t="s">
        <v>0</v>
      </c>
      <c r="C2" s="12" t="s">
        <v>1</v>
      </c>
      <c r="D2" s="11" t="s">
        <v>2</v>
      </c>
      <c r="E2" s="11" t="s">
        <v>3</v>
      </c>
      <c r="F2" s="11" t="s">
        <v>4</v>
      </c>
      <c r="G2" s="11" t="s">
        <v>5</v>
      </c>
      <c r="H2" s="11" t="s">
        <v>7</v>
      </c>
      <c r="I2" s="11" t="s">
        <v>6</v>
      </c>
      <c r="J2" s="11" t="s">
        <v>8</v>
      </c>
      <c r="K2" s="11" t="s">
        <v>9</v>
      </c>
    </row>
    <row r="3" spans="1:11" x14ac:dyDescent="0.25">
      <c r="A3" s="1">
        <v>1</v>
      </c>
      <c r="B3" s="2" t="s">
        <v>14</v>
      </c>
      <c r="C3" s="13" t="s">
        <v>72</v>
      </c>
      <c r="D3" s="3"/>
      <c r="E3" s="3"/>
      <c r="F3" s="2" t="s">
        <v>10</v>
      </c>
      <c r="G3" s="2" t="s">
        <v>12</v>
      </c>
      <c r="H3" s="4">
        <v>1</v>
      </c>
      <c r="I3" s="5">
        <v>2010.9</v>
      </c>
      <c r="J3" s="5">
        <f>H3*I3</f>
        <v>2010.9</v>
      </c>
      <c r="K3" s="6">
        <v>40968</v>
      </c>
    </row>
    <row r="4" spans="1:11" x14ac:dyDescent="0.25">
      <c r="A4" s="1">
        <v>2</v>
      </c>
      <c r="B4" s="2" t="s">
        <v>15</v>
      </c>
      <c r="C4" s="13" t="s">
        <v>73</v>
      </c>
      <c r="D4" s="3"/>
      <c r="E4" s="3"/>
      <c r="F4" s="2" t="s">
        <v>10</v>
      </c>
      <c r="G4" s="2" t="s">
        <v>12</v>
      </c>
      <c r="H4" s="4">
        <v>2</v>
      </c>
      <c r="I4" s="5">
        <v>3033</v>
      </c>
      <c r="J4" s="5">
        <f>H4*I4</f>
        <v>6066</v>
      </c>
      <c r="K4" s="6">
        <v>41011</v>
      </c>
    </row>
    <row r="5" spans="1:11" x14ac:dyDescent="0.25">
      <c r="A5" s="1">
        <v>3</v>
      </c>
      <c r="B5" s="2" t="s">
        <v>15</v>
      </c>
      <c r="C5" s="13" t="s">
        <v>73</v>
      </c>
      <c r="D5" s="3"/>
      <c r="E5" s="3"/>
      <c r="F5" s="2" t="s">
        <v>10</v>
      </c>
      <c r="G5" s="2" t="s">
        <v>12</v>
      </c>
      <c r="H5" s="4">
        <v>5</v>
      </c>
      <c r="I5" s="5">
        <v>3033</v>
      </c>
      <c r="J5" s="5">
        <f>H5*I5</f>
        <v>15165</v>
      </c>
      <c r="K5" s="6">
        <v>41011</v>
      </c>
    </row>
    <row r="6" spans="1:11" x14ac:dyDescent="0.25">
      <c r="A6" s="1">
        <v>4</v>
      </c>
      <c r="B6" s="2" t="s">
        <v>16</v>
      </c>
      <c r="C6" s="13" t="s">
        <v>74</v>
      </c>
      <c r="D6" s="3"/>
      <c r="E6" s="3"/>
      <c r="F6" s="2" t="s">
        <v>10</v>
      </c>
      <c r="G6" s="2" t="s">
        <v>12</v>
      </c>
      <c r="H6" s="4">
        <v>3</v>
      </c>
      <c r="I6" s="5">
        <v>599.5</v>
      </c>
      <c r="J6" s="5">
        <f>H6*I6</f>
        <v>1798.5</v>
      </c>
      <c r="K6" s="6">
        <v>40542</v>
      </c>
    </row>
    <row r="7" spans="1:11" x14ac:dyDescent="0.25">
      <c r="A7" s="1">
        <v>5</v>
      </c>
      <c r="B7" s="2" t="s">
        <v>17</v>
      </c>
      <c r="C7" s="13" t="s">
        <v>75</v>
      </c>
      <c r="D7" s="3"/>
      <c r="E7" s="3"/>
      <c r="F7" s="2" t="s">
        <v>10</v>
      </c>
      <c r="G7" s="2" t="s">
        <v>12</v>
      </c>
      <c r="H7" s="4">
        <v>1</v>
      </c>
      <c r="I7" s="5">
        <v>1592</v>
      </c>
      <c r="J7" s="5">
        <f>H7*I7</f>
        <v>1592</v>
      </c>
      <c r="K7" s="6">
        <v>40968</v>
      </c>
    </row>
    <row r="8" spans="1:11" x14ac:dyDescent="0.25">
      <c r="A8" s="1">
        <v>6</v>
      </c>
      <c r="B8" s="2" t="s">
        <v>18</v>
      </c>
      <c r="C8" s="13" t="s">
        <v>76</v>
      </c>
      <c r="D8" s="3"/>
      <c r="E8" s="3"/>
      <c r="F8" s="2" t="s">
        <v>10</v>
      </c>
      <c r="G8" s="2" t="s">
        <v>12</v>
      </c>
      <c r="H8" s="4">
        <v>1</v>
      </c>
      <c r="I8" s="5">
        <v>12800</v>
      </c>
      <c r="J8" s="5">
        <f>H8*I8</f>
        <v>12800</v>
      </c>
      <c r="K8" s="6">
        <v>40659</v>
      </c>
    </row>
    <row r="9" spans="1:11" x14ac:dyDescent="0.25">
      <c r="A9" s="1">
        <v>7</v>
      </c>
      <c r="B9" s="2" t="s">
        <v>19</v>
      </c>
      <c r="C9" s="13" t="s">
        <v>77</v>
      </c>
      <c r="D9" s="3"/>
      <c r="E9" s="3"/>
      <c r="F9" s="2" t="s">
        <v>10</v>
      </c>
      <c r="G9" s="2" t="s">
        <v>12</v>
      </c>
      <c r="H9" s="4">
        <v>1</v>
      </c>
      <c r="I9" s="5">
        <v>12800</v>
      </c>
      <c r="J9" s="5">
        <f>H9*I9</f>
        <v>12800</v>
      </c>
      <c r="K9" s="6">
        <v>40659</v>
      </c>
    </row>
    <row r="10" spans="1:11" ht="30" x14ac:dyDescent="0.25">
      <c r="A10" s="1">
        <v>8</v>
      </c>
      <c r="B10" s="2" t="s">
        <v>20</v>
      </c>
      <c r="C10" s="13" t="s">
        <v>78</v>
      </c>
      <c r="D10" s="3"/>
      <c r="E10" s="3"/>
      <c r="F10" s="2" t="s">
        <v>10</v>
      </c>
      <c r="G10" s="2" t="s">
        <v>130</v>
      </c>
      <c r="H10" s="4">
        <v>1</v>
      </c>
      <c r="I10" s="5">
        <v>967924.21</v>
      </c>
      <c r="J10" s="5">
        <f>H10*I10</f>
        <v>967924.21</v>
      </c>
      <c r="K10" s="6">
        <v>41512</v>
      </c>
    </row>
    <row r="11" spans="1:11" ht="30" x14ac:dyDescent="0.25">
      <c r="A11" s="1">
        <v>9</v>
      </c>
      <c r="B11" s="2" t="s">
        <v>20</v>
      </c>
      <c r="C11" s="13" t="s">
        <v>78</v>
      </c>
      <c r="D11" s="3"/>
      <c r="E11" s="3"/>
      <c r="F11" s="2" t="s">
        <v>10</v>
      </c>
      <c r="G11" s="2" t="s">
        <v>130</v>
      </c>
      <c r="H11" s="4">
        <v>1</v>
      </c>
      <c r="I11" s="5">
        <v>967924.21</v>
      </c>
      <c r="J11" s="5">
        <f>H11*I11</f>
        <v>967924.21</v>
      </c>
      <c r="K11" s="6">
        <v>41512</v>
      </c>
    </row>
    <row r="12" spans="1:11" ht="30" x14ac:dyDescent="0.25">
      <c r="A12" s="1">
        <v>10</v>
      </c>
      <c r="B12" s="2" t="s">
        <v>20</v>
      </c>
      <c r="C12" s="13" t="s">
        <v>78</v>
      </c>
      <c r="D12" s="3"/>
      <c r="E12" s="3"/>
      <c r="F12" s="2" t="s">
        <v>10</v>
      </c>
      <c r="G12" s="2" t="s">
        <v>130</v>
      </c>
      <c r="H12" s="4">
        <v>1</v>
      </c>
      <c r="I12" s="5">
        <v>806931.16</v>
      </c>
      <c r="J12" s="5">
        <f>H12*I12</f>
        <v>806931.16</v>
      </c>
      <c r="K12" s="6">
        <v>41512</v>
      </c>
    </row>
    <row r="13" spans="1:11" ht="30" x14ac:dyDescent="0.25">
      <c r="A13" s="1">
        <v>11</v>
      </c>
      <c r="B13" s="2" t="s">
        <v>21</v>
      </c>
      <c r="C13" s="13" t="s">
        <v>79</v>
      </c>
      <c r="D13" s="3"/>
      <c r="E13" s="3"/>
      <c r="F13" s="2" t="s">
        <v>10</v>
      </c>
      <c r="G13" s="2" t="s">
        <v>12</v>
      </c>
      <c r="H13" s="4">
        <v>1</v>
      </c>
      <c r="I13" s="5">
        <v>6254.5</v>
      </c>
      <c r="J13" s="5">
        <f>H13*I13</f>
        <v>6254.5</v>
      </c>
      <c r="K13" s="6">
        <v>40856</v>
      </c>
    </row>
    <row r="14" spans="1:11" ht="30" x14ac:dyDescent="0.25">
      <c r="A14" s="1">
        <v>12</v>
      </c>
      <c r="B14" s="2" t="s">
        <v>22</v>
      </c>
      <c r="C14" s="13" t="s">
        <v>80</v>
      </c>
      <c r="D14" s="3"/>
      <c r="E14" s="3"/>
      <c r="F14" s="2" t="s">
        <v>10</v>
      </c>
      <c r="G14" s="2" t="s">
        <v>12</v>
      </c>
      <c r="H14" s="4">
        <v>2</v>
      </c>
      <c r="I14" s="5">
        <v>1890.68</v>
      </c>
      <c r="J14" s="5">
        <f>H14*I14</f>
        <v>3781.36</v>
      </c>
      <c r="K14" s="6">
        <v>40521</v>
      </c>
    </row>
    <row r="15" spans="1:11" ht="30" x14ac:dyDescent="0.25">
      <c r="A15" s="1">
        <v>13</v>
      </c>
      <c r="B15" s="2" t="s">
        <v>23</v>
      </c>
      <c r="C15" s="13" t="s">
        <v>81</v>
      </c>
      <c r="D15" s="3"/>
      <c r="E15" s="3"/>
      <c r="F15" s="2" t="s">
        <v>10</v>
      </c>
      <c r="G15" s="2" t="s">
        <v>12</v>
      </c>
      <c r="H15" s="4">
        <v>2</v>
      </c>
      <c r="I15" s="5">
        <v>5946</v>
      </c>
      <c r="J15" s="5">
        <f>H15*I15</f>
        <v>11892</v>
      </c>
      <c r="K15" s="6">
        <v>40444</v>
      </c>
    </row>
    <row r="16" spans="1:11" ht="30" x14ac:dyDescent="0.25">
      <c r="A16" s="1">
        <v>14</v>
      </c>
      <c r="B16" s="2" t="s">
        <v>24</v>
      </c>
      <c r="C16" s="13" t="s">
        <v>82</v>
      </c>
      <c r="D16" s="3"/>
      <c r="E16" s="3"/>
      <c r="F16" s="2" t="s">
        <v>10</v>
      </c>
      <c r="G16" s="2" t="s">
        <v>12</v>
      </c>
      <c r="H16" s="4">
        <v>7</v>
      </c>
      <c r="I16" s="5">
        <v>961.9</v>
      </c>
      <c r="J16" s="5">
        <f>H16*I16</f>
        <v>6733.3</v>
      </c>
      <c r="K16" s="6">
        <v>40967</v>
      </c>
    </row>
    <row r="17" spans="1:11" ht="30" x14ac:dyDescent="0.25">
      <c r="A17" s="1">
        <v>15</v>
      </c>
      <c r="B17" s="2" t="s">
        <v>25</v>
      </c>
      <c r="C17" s="13" t="s">
        <v>83</v>
      </c>
      <c r="D17" s="3"/>
      <c r="E17" s="3"/>
      <c r="F17" s="2" t="s">
        <v>10</v>
      </c>
      <c r="G17" s="2" t="s">
        <v>12</v>
      </c>
      <c r="H17" s="4">
        <v>4</v>
      </c>
      <c r="I17" s="5">
        <v>1130.8</v>
      </c>
      <c r="J17" s="5">
        <f>H17*I17</f>
        <v>4523.2</v>
      </c>
      <c r="K17" s="6">
        <v>40967</v>
      </c>
    </row>
    <row r="18" spans="1:11" ht="30" x14ac:dyDescent="0.25">
      <c r="A18" s="1">
        <v>16</v>
      </c>
      <c r="B18" s="2" t="s">
        <v>26</v>
      </c>
      <c r="C18" s="13" t="s">
        <v>84</v>
      </c>
      <c r="D18" s="3"/>
      <c r="E18" s="3"/>
      <c r="F18" s="2" t="s">
        <v>10</v>
      </c>
      <c r="G18" s="2" t="s">
        <v>12</v>
      </c>
      <c r="H18" s="4">
        <v>1</v>
      </c>
      <c r="I18" s="5">
        <v>1755.8</v>
      </c>
      <c r="J18" s="5">
        <f>H18*I18</f>
        <v>1755.8</v>
      </c>
      <c r="K18" s="6">
        <v>40967</v>
      </c>
    </row>
    <row r="19" spans="1:11" ht="30" x14ac:dyDescent="0.25">
      <c r="A19" s="1">
        <v>17</v>
      </c>
      <c r="B19" s="2" t="s">
        <v>27</v>
      </c>
      <c r="C19" s="13" t="s">
        <v>85</v>
      </c>
      <c r="D19" s="3"/>
      <c r="E19" s="3"/>
      <c r="F19" s="2" t="s">
        <v>10</v>
      </c>
      <c r="G19" s="2" t="s">
        <v>12</v>
      </c>
      <c r="H19" s="4">
        <v>6</v>
      </c>
      <c r="I19" s="5">
        <v>1057.9000000000001</v>
      </c>
      <c r="J19" s="5">
        <f>H19*I19</f>
        <v>6347.4000000000005</v>
      </c>
      <c r="K19" s="6">
        <v>40967</v>
      </c>
    </row>
    <row r="20" spans="1:11" x14ac:dyDescent="0.25">
      <c r="A20" s="1">
        <v>18</v>
      </c>
      <c r="B20" s="2" t="s">
        <v>28</v>
      </c>
      <c r="C20" s="13" t="s">
        <v>86</v>
      </c>
      <c r="D20" s="3"/>
      <c r="E20" s="3"/>
      <c r="F20" s="2" t="s">
        <v>10</v>
      </c>
      <c r="G20" s="2" t="s">
        <v>12</v>
      </c>
      <c r="H20" s="4">
        <v>1</v>
      </c>
      <c r="I20" s="5">
        <v>3336</v>
      </c>
      <c r="J20" s="5">
        <f>H20*I20</f>
        <v>3336</v>
      </c>
      <c r="K20" s="6">
        <v>40968</v>
      </c>
    </row>
    <row r="21" spans="1:11" ht="30" x14ac:dyDescent="0.25">
      <c r="A21" s="1">
        <v>19</v>
      </c>
      <c r="B21" s="2" t="s">
        <v>29</v>
      </c>
      <c r="C21" s="13" t="s">
        <v>87</v>
      </c>
      <c r="D21" s="3"/>
      <c r="E21" s="3"/>
      <c r="F21" s="2" t="s">
        <v>10</v>
      </c>
      <c r="G21" s="2" t="s">
        <v>12</v>
      </c>
      <c r="H21" s="4">
        <v>1</v>
      </c>
      <c r="I21" s="5">
        <v>3171.8</v>
      </c>
      <c r="J21" s="5">
        <f>H21*I21</f>
        <v>3171.8</v>
      </c>
      <c r="K21" s="6">
        <v>40967</v>
      </c>
    </row>
    <row r="22" spans="1:11" ht="30" x14ac:dyDescent="0.25">
      <c r="A22" s="1">
        <v>20</v>
      </c>
      <c r="B22" s="2" t="s">
        <v>30</v>
      </c>
      <c r="C22" s="13" t="s">
        <v>88</v>
      </c>
      <c r="D22" s="3"/>
      <c r="E22" s="3"/>
      <c r="F22" s="2" t="s">
        <v>10</v>
      </c>
      <c r="G22" s="2" t="s">
        <v>12</v>
      </c>
      <c r="H22" s="4">
        <v>1</v>
      </c>
      <c r="I22" s="5">
        <v>1820</v>
      </c>
      <c r="J22" s="5">
        <f>H22*I22</f>
        <v>1820</v>
      </c>
      <c r="K22" s="6">
        <v>40829</v>
      </c>
    </row>
    <row r="23" spans="1:11" x14ac:dyDescent="0.25">
      <c r="A23" s="1">
        <v>21</v>
      </c>
      <c r="B23" s="2" t="s">
        <v>31</v>
      </c>
      <c r="C23" s="13" t="s">
        <v>89</v>
      </c>
      <c r="D23" s="3"/>
      <c r="E23" s="3"/>
      <c r="F23" s="2" t="s">
        <v>10</v>
      </c>
      <c r="G23" s="2" t="s">
        <v>12</v>
      </c>
      <c r="H23" s="4">
        <v>1</v>
      </c>
      <c r="I23" s="5">
        <v>3823.6</v>
      </c>
      <c r="J23" s="5">
        <f>H23*I23</f>
        <v>3823.6</v>
      </c>
      <c r="K23" s="6">
        <v>40892</v>
      </c>
    </row>
    <row r="24" spans="1:11" x14ac:dyDescent="0.25">
      <c r="A24" s="1">
        <v>22</v>
      </c>
      <c r="B24" s="2" t="s">
        <v>32</v>
      </c>
      <c r="C24" s="13" t="s">
        <v>90</v>
      </c>
      <c r="D24" s="3"/>
      <c r="E24" s="3"/>
      <c r="F24" s="2" t="s">
        <v>10</v>
      </c>
      <c r="G24" s="2" t="s">
        <v>12</v>
      </c>
      <c r="H24" s="4">
        <v>1</v>
      </c>
      <c r="I24" s="5">
        <v>3584.6</v>
      </c>
      <c r="J24" s="5">
        <f>H24*I24</f>
        <v>3584.6</v>
      </c>
      <c r="K24" s="6">
        <v>40967</v>
      </c>
    </row>
    <row r="25" spans="1:11" ht="30" x14ac:dyDescent="0.25">
      <c r="A25" s="1">
        <v>23</v>
      </c>
      <c r="B25" s="2" t="s">
        <v>33</v>
      </c>
      <c r="C25" s="13" t="s">
        <v>91</v>
      </c>
      <c r="D25" s="3"/>
      <c r="E25" s="3"/>
      <c r="F25" s="2" t="s">
        <v>10</v>
      </c>
      <c r="G25" s="2" t="s">
        <v>12</v>
      </c>
      <c r="H25" s="4">
        <v>1</v>
      </c>
      <c r="I25" s="5">
        <v>6797.7</v>
      </c>
      <c r="J25" s="5">
        <f>H25*I25</f>
        <v>6797.7</v>
      </c>
      <c r="K25" s="6">
        <v>40967</v>
      </c>
    </row>
    <row r="26" spans="1:11" x14ac:dyDescent="0.25">
      <c r="A26" s="1">
        <v>24</v>
      </c>
      <c r="B26" s="2" t="s">
        <v>34</v>
      </c>
      <c r="C26" s="13" t="s">
        <v>92</v>
      </c>
      <c r="D26" s="3"/>
      <c r="E26" s="3"/>
      <c r="F26" s="2" t="s">
        <v>10</v>
      </c>
      <c r="G26" s="2" t="s">
        <v>12</v>
      </c>
      <c r="H26" s="4">
        <v>2</v>
      </c>
      <c r="I26" s="5">
        <v>3289.83</v>
      </c>
      <c r="J26" s="5">
        <f>H26*I26</f>
        <v>6579.66</v>
      </c>
      <c r="K26" s="6">
        <v>40521</v>
      </c>
    </row>
    <row r="27" spans="1:11" x14ac:dyDescent="0.25">
      <c r="A27" s="1">
        <v>25</v>
      </c>
      <c r="B27" s="2" t="s">
        <v>34</v>
      </c>
      <c r="C27" s="13" t="s">
        <v>92</v>
      </c>
      <c r="D27" s="3"/>
      <c r="E27" s="3"/>
      <c r="F27" s="2" t="s">
        <v>10</v>
      </c>
      <c r="G27" s="2" t="s">
        <v>12</v>
      </c>
      <c r="H27" s="4">
        <v>2</v>
      </c>
      <c r="I27" s="5">
        <v>3289.83</v>
      </c>
      <c r="J27" s="5">
        <f>H27*I27</f>
        <v>6579.66</v>
      </c>
      <c r="K27" s="6">
        <v>40530</v>
      </c>
    </row>
    <row r="28" spans="1:11" x14ac:dyDescent="0.25">
      <c r="A28" s="1">
        <v>26</v>
      </c>
      <c r="B28" s="2" t="s">
        <v>35</v>
      </c>
      <c r="C28" s="13" t="s">
        <v>93</v>
      </c>
      <c r="D28" s="3"/>
      <c r="E28" s="3"/>
      <c r="F28" s="2" t="s">
        <v>10</v>
      </c>
      <c r="G28" s="2" t="s">
        <v>12</v>
      </c>
      <c r="H28" s="4">
        <v>4</v>
      </c>
      <c r="I28" s="5">
        <v>3468.64</v>
      </c>
      <c r="J28" s="5">
        <f>H28*I28</f>
        <v>13874.56</v>
      </c>
      <c r="K28" s="6">
        <v>40521</v>
      </c>
    </row>
    <row r="29" spans="1:11" ht="14.25" customHeight="1" x14ac:dyDescent="0.25">
      <c r="A29" s="1">
        <v>27</v>
      </c>
      <c r="B29" s="2" t="s">
        <v>36</v>
      </c>
      <c r="C29" s="13" t="s">
        <v>94</v>
      </c>
      <c r="D29" s="3"/>
      <c r="E29" s="3"/>
      <c r="F29" s="2" t="s">
        <v>10</v>
      </c>
      <c r="G29" s="2" t="s">
        <v>12</v>
      </c>
      <c r="H29" s="4">
        <v>2</v>
      </c>
      <c r="I29" s="5">
        <v>13196.61</v>
      </c>
      <c r="J29" s="5">
        <f>H29*I29</f>
        <v>26393.22</v>
      </c>
      <c r="K29" s="6">
        <v>40521</v>
      </c>
    </row>
    <row r="30" spans="1:11" ht="30" x14ac:dyDescent="0.25">
      <c r="A30" s="1">
        <v>28</v>
      </c>
      <c r="B30" s="2" t="s">
        <v>37</v>
      </c>
      <c r="C30" s="13" t="s">
        <v>95</v>
      </c>
      <c r="D30" s="3"/>
      <c r="E30" s="3"/>
      <c r="F30" s="2" t="s">
        <v>10</v>
      </c>
      <c r="G30" s="2" t="s">
        <v>12</v>
      </c>
      <c r="H30" s="4">
        <v>8</v>
      </c>
      <c r="I30" s="5">
        <v>1966.95</v>
      </c>
      <c r="J30" s="5">
        <f>H30*I30</f>
        <v>15735.6</v>
      </c>
      <c r="K30" s="6">
        <v>40521</v>
      </c>
    </row>
    <row r="31" spans="1:11" ht="30" x14ac:dyDescent="0.25">
      <c r="A31" s="1">
        <v>29</v>
      </c>
      <c r="B31" s="2" t="s">
        <v>38</v>
      </c>
      <c r="C31" s="13" t="s">
        <v>96</v>
      </c>
      <c r="D31" s="3"/>
      <c r="E31" s="3"/>
      <c r="F31" s="2" t="s">
        <v>10</v>
      </c>
      <c r="G31" s="2" t="s">
        <v>12</v>
      </c>
      <c r="H31" s="4">
        <v>1</v>
      </c>
      <c r="I31" s="5">
        <v>1130.8</v>
      </c>
      <c r="J31" s="5">
        <f>H31*I31</f>
        <v>1130.8</v>
      </c>
      <c r="K31" s="6">
        <v>40967</v>
      </c>
    </row>
    <row r="32" spans="1:11" ht="30" x14ac:dyDescent="0.25">
      <c r="A32" s="1">
        <v>30</v>
      </c>
      <c r="B32" s="2" t="s">
        <v>39</v>
      </c>
      <c r="C32" s="13" t="s">
        <v>97</v>
      </c>
      <c r="D32" s="3"/>
      <c r="E32" s="3"/>
      <c r="F32" s="2" t="s">
        <v>10</v>
      </c>
      <c r="G32" s="2" t="s">
        <v>12</v>
      </c>
      <c r="H32" s="4">
        <v>2</v>
      </c>
      <c r="I32" s="5">
        <v>2884.75</v>
      </c>
      <c r="J32" s="5">
        <f>H32*I32</f>
        <v>5769.5</v>
      </c>
      <c r="K32" s="6">
        <v>40521</v>
      </c>
    </row>
    <row r="33" spans="1:11" ht="30" x14ac:dyDescent="0.25">
      <c r="A33" s="1">
        <v>31</v>
      </c>
      <c r="B33" s="2" t="s">
        <v>40</v>
      </c>
      <c r="C33" s="13" t="s">
        <v>98</v>
      </c>
      <c r="D33" s="3"/>
      <c r="E33" s="3"/>
      <c r="F33" s="2" t="s">
        <v>10</v>
      </c>
      <c r="G33" s="2" t="s">
        <v>12</v>
      </c>
      <c r="H33" s="4">
        <v>2</v>
      </c>
      <c r="I33" s="5">
        <v>3586.44</v>
      </c>
      <c r="J33" s="5">
        <f>H33*I33</f>
        <v>7172.88</v>
      </c>
      <c r="K33" s="6">
        <v>40521</v>
      </c>
    </row>
    <row r="34" spans="1:11" ht="30" x14ac:dyDescent="0.25">
      <c r="A34" s="1">
        <v>32</v>
      </c>
      <c r="B34" s="2" t="s">
        <v>41</v>
      </c>
      <c r="C34" s="13" t="s">
        <v>99</v>
      </c>
      <c r="D34" s="3"/>
      <c r="E34" s="3"/>
      <c r="F34" s="2" t="s">
        <v>10</v>
      </c>
      <c r="G34" s="2" t="s">
        <v>12</v>
      </c>
      <c r="H34" s="4">
        <v>2</v>
      </c>
      <c r="I34" s="5">
        <v>27093.22</v>
      </c>
      <c r="J34" s="5">
        <f>H34*I34</f>
        <v>54186.44</v>
      </c>
      <c r="K34" s="6">
        <v>40521</v>
      </c>
    </row>
    <row r="35" spans="1:11" x14ac:dyDescent="0.25">
      <c r="A35" s="1">
        <v>33</v>
      </c>
      <c r="B35" s="2" t="s">
        <v>42</v>
      </c>
      <c r="C35" s="13" t="s">
        <v>100</v>
      </c>
      <c r="D35" s="3"/>
      <c r="E35" s="3"/>
      <c r="F35" s="2" t="s">
        <v>10</v>
      </c>
      <c r="G35" s="2" t="s">
        <v>12</v>
      </c>
      <c r="H35" s="4">
        <v>1</v>
      </c>
      <c r="I35" s="5">
        <v>1675.8</v>
      </c>
      <c r="J35" s="5">
        <f>H35*I35</f>
        <v>1675.8</v>
      </c>
      <c r="K35" s="6">
        <v>40968</v>
      </c>
    </row>
    <row r="36" spans="1:11" ht="30" x14ac:dyDescent="0.25">
      <c r="A36" s="1">
        <v>34</v>
      </c>
      <c r="B36" s="2" t="s">
        <v>43</v>
      </c>
      <c r="C36" s="13" t="s">
        <v>101</v>
      </c>
      <c r="F36" s="2" t="s">
        <v>10</v>
      </c>
      <c r="G36" s="2" t="s">
        <v>12</v>
      </c>
      <c r="H36" s="4">
        <v>1</v>
      </c>
      <c r="I36" s="5">
        <v>3458.47</v>
      </c>
      <c r="J36" s="5">
        <f>H36*I36</f>
        <v>3458.47</v>
      </c>
      <c r="K36" s="6">
        <v>40521</v>
      </c>
    </row>
    <row r="37" spans="1:11" ht="30" x14ac:dyDescent="0.25">
      <c r="A37" s="1">
        <v>35</v>
      </c>
      <c r="B37" s="2" t="s">
        <v>43</v>
      </c>
      <c r="C37" s="13" t="s">
        <v>101</v>
      </c>
      <c r="F37" s="2" t="s">
        <v>10</v>
      </c>
      <c r="G37" s="2" t="s">
        <v>12</v>
      </c>
      <c r="H37" s="4">
        <v>1</v>
      </c>
      <c r="I37" s="5">
        <v>2324.6</v>
      </c>
      <c r="J37" s="5">
        <f>H37*I37</f>
        <v>2324.6</v>
      </c>
      <c r="K37" s="6">
        <v>40968</v>
      </c>
    </row>
    <row r="38" spans="1:11" ht="30" x14ac:dyDescent="0.25">
      <c r="A38" s="1">
        <v>36</v>
      </c>
      <c r="B38" s="2" t="s">
        <v>44</v>
      </c>
      <c r="C38" s="13" t="s">
        <v>102</v>
      </c>
      <c r="F38" s="2" t="s">
        <v>10</v>
      </c>
      <c r="G38" s="2" t="s">
        <v>12</v>
      </c>
      <c r="H38" s="4">
        <v>1</v>
      </c>
      <c r="I38" s="5">
        <v>2281.4</v>
      </c>
      <c r="J38" s="5">
        <f>H38*I38</f>
        <v>2281.4</v>
      </c>
      <c r="K38" s="6">
        <v>40968</v>
      </c>
    </row>
    <row r="39" spans="1:11" ht="30" x14ac:dyDescent="0.25">
      <c r="A39" s="1">
        <v>37</v>
      </c>
      <c r="B39" s="2" t="s">
        <v>44</v>
      </c>
      <c r="C39" s="13" t="s">
        <v>102</v>
      </c>
      <c r="F39" s="2" t="s">
        <v>10</v>
      </c>
      <c r="G39" s="2" t="s">
        <v>12</v>
      </c>
      <c r="H39" s="4">
        <v>1</v>
      </c>
      <c r="I39" s="5">
        <v>3075.42</v>
      </c>
      <c r="J39" s="5">
        <f>H39*I39</f>
        <v>3075.42</v>
      </c>
      <c r="K39" s="6">
        <v>40521</v>
      </c>
    </row>
    <row r="40" spans="1:11" ht="30" x14ac:dyDescent="0.25">
      <c r="A40" s="1">
        <v>38</v>
      </c>
      <c r="B40" s="2" t="s">
        <v>45</v>
      </c>
      <c r="C40" s="13" t="s">
        <v>103</v>
      </c>
      <c r="F40" s="2" t="s">
        <v>10</v>
      </c>
      <c r="G40" s="2" t="s">
        <v>12</v>
      </c>
      <c r="H40" s="4">
        <v>1</v>
      </c>
      <c r="I40" s="5">
        <v>3977.12</v>
      </c>
      <c r="J40" s="5">
        <f>H40*I40</f>
        <v>3977.12</v>
      </c>
      <c r="K40" s="6">
        <v>40521</v>
      </c>
    </row>
    <row r="41" spans="1:11" ht="30" x14ac:dyDescent="0.25">
      <c r="A41" s="1">
        <v>39</v>
      </c>
      <c r="B41" s="2" t="s">
        <v>45</v>
      </c>
      <c r="C41" s="13" t="s">
        <v>103</v>
      </c>
      <c r="F41" s="2" t="s">
        <v>10</v>
      </c>
      <c r="G41" s="2" t="s">
        <v>12</v>
      </c>
      <c r="H41" s="4">
        <v>1</v>
      </c>
      <c r="I41" s="5">
        <v>2174.1999999999998</v>
      </c>
      <c r="J41" s="5">
        <f>H41*I41</f>
        <v>2174.1999999999998</v>
      </c>
      <c r="K41" s="6">
        <v>40968</v>
      </c>
    </row>
    <row r="42" spans="1:11" ht="30" x14ac:dyDescent="0.25">
      <c r="A42" s="1">
        <v>40</v>
      </c>
      <c r="B42" s="2" t="s">
        <v>46</v>
      </c>
      <c r="C42" s="13" t="s">
        <v>104</v>
      </c>
      <c r="F42" s="2" t="s">
        <v>10</v>
      </c>
      <c r="G42" s="2" t="s">
        <v>12</v>
      </c>
      <c r="H42" s="4">
        <v>1</v>
      </c>
      <c r="I42" s="5">
        <v>2439.3000000000002</v>
      </c>
      <c r="J42" s="5">
        <f>H42*I42</f>
        <v>2439.3000000000002</v>
      </c>
      <c r="K42" s="6">
        <v>40968</v>
      </c>
    </row>
    <row r="43" spans="1:11" ht="45" x14ac:dyDescent="0.25">
      <c r="A43" s="1">
        <v>41</v>
      </c>
      <c r="B43" s="2" t="s">
        <v>47</v>
      </c>
      <c r="C43" s="13" t="s">
        <v>105</v>
      </c>
      <c r="F43" s="2" t="s">
        <v>10</v>
      </c>
      <c r="G43" s="2" t="s">
        <v>12</v>
      </c>
      <c r="H43" s="4">
        <v>5</v>
      </c>
      <c r="I43" s="5">
        <v>20000</v>
      </c>
      <c r="J43" s="5">
        <f>H43*I43</f>
        <v>100000</v>
      </c>
      <c r="K43" s="6">
        <v>40659</v>
      </c>
    </row>
    <row r="44" spans="1:11" ht="45" x14ac:dyDescent="0.25">
      <c r="A44" s="1">
        <v>42</v>
      </c>
      <c r="B44" s="2" t="s">
        <v>48</v>
      </c>
      <c r="C44" s="13" t="s">
        <v>106</v>
      </c>
      <c r="F44" s="2" t="s">
        <v>10</v>
      </c>
      <c r="G44" s="2" t="s">
        <v>12</v>
      </c>
      <c r="H44" s="4">
        <v>1</v>
      </c>
      <c r="I44" s="5">
        <v>15200</v>
      </c>
      <c r="J44" s="5">
        <f>H44*I44</f>
        <v>15200</v>
      </c>
      <c r="K44" s="6">
        <v>40659</v>
      </c>
    </row>
    <row r="45" spans="1:11" ht="30" x14ac:dyDescent="0.25">
      <c r="A45" s="1">
        <v>43</v>
      </c>
      <c r="B45" s="2" t="s">
        <v>49</v>
      </c>
      <c r="C45" s="13" t="s">
        <v>107</v>
      </c>
      <c r="F45" s="2" t="s">
        <v>10</v>
      </c>
      <c r="G45" s="2" t="s">
        <v>12</v>
      </c>
      <c r="H45" s="4">
        <v>3</v>
      </c>
      <c r="I45" s="5">
        <v>3777.2</v>
      </c>
      <c r="J45" s="5">
        <f>H45*I45</f>
        <v>11331.599999999999</v>
      </c>
      <c r="K45" s="6">
        <v>40967</v>
      </c>
    </row>
    <row r="46" spans="1:11" x14ac:dyDescent="0.25">
      <c r="A46" s="1">
        <v>44</v>
      </c>
      <c r="B46" s="2" t="s">
        <v>50</v>
      </c>
      <c r="C46" s="13" t="s">
        <v>108</v>
      </c>
      <c r="F46" s="2" t="s">
        <v>10</v>
      </c>
      <c r="G46" s="2" t="s">
        <v>12</v>
      </c>
      <c r="H46" s="4">
        <v>2</v>
      </c>
      <c r="I46" s="5">
        <v>18721</v>
      </c>
      <c r="J46" s="5">
        <f>H46*I46</f>
        <v>37442</v>
      </c>
      <c r="K46" s="6">
        <v>40968</v>
      </c>
    </row>
    <row r="47" spans="1:11" x14ac:dyDescent="0.25">
      <c r="A47" s="1">
        <v>45</v>
      </c>
      <c r="B47" s="2" t="s">
        <v>51</v>
      </c>
      <c r="C47" s="13" t="s">
        <v>109</v>
      </c>
      <c r="F47" s="2" t="s">
        <v>10</v>
      </c>
      <c r="G47" s="2" t="s">
        <v>12</v>
      </c>
      <c r="H47" s="4">
        <v>3</v>
      </c>
      <c r="I47" s="5">
        <v>8335.44</v>
      </c>
      <c r="J47" s="5">
        <f>H47*I47</f>
        <v>25006.32</v>
      </c>
      <c r="K47" s="6">
        <v>40892</v>
      </c>
    </row>
    <row r="48" spans="1:11" ht="30" x14ac:dyDescent="0.25">
      <c r="A48" s="1">
        <v>46</v>
      </c>
      <c r="B48" s="2" t="s">
        <v>52</v>
      </c>
      <c r="C48" s="13" t="s">
        <v>110</v>
      </c>
      <c r="F48" s="2" t="s">
        <v>10</v>
      </c>
      <c r="G48" s="2" t="s">
        <v>12</v>
      </c>
      <c r="H48" s="4">
        <v>2</v>
      </c>
      <c r="I48" s="5">
        <v>6163.2</v>
      </c>
      <c r="J48" s="5">
        <f>H48*I48</f>
        <v>12326.4</v>
      </c>
      <c r="K48" s="6">
        <v>40968</v>
      </c>
    </row>
    <row r="49" spans="1:11" ht="30" x14ac:dyDescent="0.25">
      <c r="A49" s="1">
        <v>47</v>
      </c>
      <c r="B49" s="2" t="s">
        <v>53</v>
      </c>
      <c r="C49" s="13" t="s">
        <v>111</v>
      </c>
      <c r="F49" s="2" t="s">
        <v>10</v>
      </c>
      <c r="G49" s="2" t="s">
        <v>12</v>
      </c>
      <c r="H49" s="4">
        <v>2</v>
      </c>
      <c r="I49" s="5">
        <v>4154.8</v>
      </c>
      <c r="J49" s="5">
        <f>H49*I49</f>
        <v>8309.6</v>
      </c>
      <c r="K49" s="6">
        <v>40968</v>
      </c>
    </row>
    <row r="50" spans="1:11" x14ac:dyDescent="0.25">
      <c r="A50" s="1">
        <v>48</v>
      </c>
      <c r="B50" s="2" t="s">
        <v>54</v>
      </c>
      <c r="C50" s="13" t="s">
        <v>112</v>
      </c>
      <c r="F50" s="2" t="s">
        <v>10</v>
      </c>
      <c r="G50" s="2" t="s">
        <v>12</v>
      </c>
      <c r="H50" s="4">
        <v>1</v>
      </c>
      <c r="I50" s="5">
        <v>1675.8</v>
      </c>
      <c r="J50" s="5">
        <f>H50*I50</f>
        <v>1675.8</v>
      </c>
      <c r="K50" s="6">
        <v>40968</v>
      </c>
    </row>
    <row r="51" spans="1:11" x14ac:dyDescent="0.25">
      <c r="A51" s="1">
        <v>49</v>
      </c>
      <c r="B51" s="2" t="s">
        <v>54</v>
      </c>
      <c r="C51" s="13" t="s">
        <v>112</v>
      </c>
      <c r="F51" s="2" t="s">
        <v>10</v>
      </c>
      <c r="G51" s="2" t="s">
        <v>12</v>
      </c>
      <c r="H51" s="4">
        <v>2</v>
      </c>
      <c r="I51" s="5">
        <v>2983.05</v>
      </c>
      <c r="J51" s="5">
        <f>H51*I51</f>
        <v>5966.1</v>
      </c>
      <c r="K51" s="6">
        <v>41005</v>
      </c>
    </row>
    <row r="52" spans="1:11" x14ac:dyDescent="0.25">
      <c r="A52" s="1">
        <v>50</v>
      </c>
      <c r="B52" s="2" t="s">
        <v>55</v>
      </c>
      <c r="C52" s="13" t="s">
        <v>113</v>
      </c>
      <c r="F52" s="2" t="s">
        <v>10</v>
      </c>
      <c r="G52" s="2" t="s">
        <v>12</v>
      </c>
      <c r="H52" s="4">
        <v>1</v>
      </c>
      <c r="I52" s="5">
        <v>1891.2</v>
      </c>
      <c r="J52" s="5">
        <f>H52*I52</f>
        <v>1891.2</v>
      </c>
      <c r="K52" s="6">
        <v>40968</v>
      </c>
    </row>
    <row r="53" spans="1:11" ht="30" x14ac:dyDescent="0.25">
      <c r="A53" s="1">
        <v>51</v>
      </c>
      <c r="B53" s="2" t="s">
        <v>56</v>
      </c>
      <c r="C53" s="13" t="s">
        <v>114</v>
      </c>
      <c r="F53" s="2" t="s">
        <v>10</v>
      </c>
      <c r="G53" s="2" t="s">
        <v>12</v>
      </c>
      <c r="H53" s="4">
        <v>1</v>
      </c>
      <c r="I53" s="5">
        <v>7282.12</v>
      </c>
      <c r="J53" s="5">
        <f>H53*I53</f>
        <v>7282.12</v>
      </c>
      <c r="K53" s="6">
        <v>41697</v>
      </c>
    </row>
    <row r="54" spans="1:11" ht="30" x14ac:dyDescent="0.25">
      <c r="A54" s="1">
        <v>52</v>
      </c>
      <c r="B54" s="2" t="s">
        <v>57</v>
      </c>
      <c r="C54" s="13" t="s">
        <v>115</v>
      </c>
      <c r="F54" s="2" t="s">
        <v>10</v>
      </c>
      <c r="G54" s="2" t="s">
        <v>12</v>
      </c>
      <c r="H54" s="4">
        <v>1</v>
      </c>
      <c r="I54" s="5">
        <v>19533.169999999998</v>
      </c>
      <c r="J54" s="5">
        <f>H54*I54</f>
        <v>19533.169999999998</v>
      </c>
      <c r="K54" s="6">
        <v>41697</v>
      </c>
    </row>
    <row r="55" spans="1:11" ht="45" x14ac:dyDescent="0.25">
      <c r="A55" s="1">
        <v>53</v>
      </c>
      <c r="B55" s="2" t="s">
        <v>58</v>
      </c>
      <c r="C55" s="13" t="s">
        <v>116</v>
      </c>
      <c r="F55" s="2" t="s">
        <v>10</v>
      </c>
      <c r="G55" s="2" t="s">
        <v>12</v>
      </c>
      <c r="H55" s="4">
        <v>4</v>
      </c>
      <c r="I55" s="5">
        <v>28750</v>
      </c>
      <c r="J55" s="5">
        <f>H55*I55</f>
        <v>115000</v>
      </c>
      <c r="K55" s="6">
        <v>40837</v>
      </c>
    </row>
    <row r="56" spans="1:11" ht="45" x14ac:dyDescent="0.25">
      <c r="A56" s="1">
        <v>54</v>
      </c>
      <c r="B56" s="2" t="s">
        <v>59</v>
      </c>
      <c r="C56" s="13" t="s">
        <v>117</v>
      </c>
      <c r="F56" s="2" t="s">
        <v>10</v>
      </c>
      <c r="G56" s="2" t="s">
        <v>12</v>
      </c>
      <c r="H56" s="4">
        <v>2</v>
      </c>
      <c r="I56" s="5">
        <v>28370</v>
      </c>
      <c r="J56" s="5">
        <f>H56*I56</f>
        <v>56740</v>
      </c>
      <c r="K56" s="6">
        <v>40837</v>
      </c>
    </row>
    <row r="57" spans="1:11" ht="45" x14ac:dyDescent="0.25">
      <c r="A57" s="1">
        <v>55</v>
      </c>
      <c r="B57" s="2" t="s">
        <v>59</v>
      </c>
      <c r="C57" s="13" t="s">
        <v>117</v>
      </c>
      <c r="F57" s="2" t="s">
        <v>10</v>
      </c>
      <c r="G57" s="2" t="s">
        <v>12</v>
      </c>
      <c r="H57" s="4">
        <v>3</v>
      </c>
      <c r="I57" s="5">
        <v>28370</v>
      </c>
      <c r="J57" s="5">
        <f>H57*I57</f>
        <v>85110</v>
      </c>
      <c r="K57" s="6">
        <v>40837</v>
      </c>
    </row>
    <row r="58" spans="1:11" ht="45" x14ac:dyDescent="0.25">
      <c r="A58" s="1">
        <v>56</v>
      </c>
      <c r="B58" s="2" t="s">
        <v>60</v>
      </c>
      <c r="C58" s="13" t="s">
        <v>118</v>
      </c>
      <c r="F58" s="2" t="s">
        <v>10</v>
      </c>
      <c r="G58" s="2" t="s">
        <v>12</v>
      </c>
      <c r="H58" s="4">
        <v>1</v>
      </c>
      <c r="I58" s="5">
        <v>21697</v>
      </c>
      <c r="J58" s="5">
        <f>H58*I58</f>
        <v>21697</v>
      </c>
      <c r="K58" s="6">
        <v>40837</v>
      </c>
    </row>
    <row r="59" spans="1:11" ht="45" x14ac:dyDescent="0.25">
      <c r="A59" s="1">
        <v>57</v>
      </c>
      <c r="B59" s="2" t="s">
        <v>61</v>
      </c>
      <c r="C59" s="13" t="s">
        <v>119</v>
      </c>
      <c r="F59" s="2" t="s">
        <v>10</v>
      </c>
      <c r="G59" s="2" t="s">
        <v>12</v>
      </c>
      <c r="H59" s="4">
        <v>1</v>
      </c>
      <c r="I59" s="5">
        <v>21910</v>
      </c>
      <c r="J59" s="5">
        <f>H59*I59</f>
        <v>21910</v>
      </c>
      <c r="K59" s="6">
        <v>40837</v>
      </c>
    </row>
    <row r="60" spans="1:11" ht="30" x14ac:dyDescent="0.25">
      <c r="A60" s="1">
        <v>58</v>
      </c>
      <c r="B60" s="2" t="s">
        <v>62</v>
      </c>
      <c r="C60" s="13" t="s">
        <v>120</v>
      </c>
      <c r="F60" s="2" t="s">
        <v>10</v>
      </c>
      <c r="G60" s="2" t="s">
        <v>12</v>
      </c>
      <c r="H60" s="4">
        <v>2</v>
      </c>
      <c r="I60" s="5">
        <v>22637.74</v>
      </c>
      <c r="J60" s="5">
        <f>H60*I60</f>
        <v>45275.48</v>
      </c>
      <c r="K60" s="6">
        <v>41530</v>
      </c>
    </row>
    <row r="61" spans="1:11" ht="30" x14ac:dyDescent="0.25">
      <c r="A61" s="1">
        <v>59</v>
      </c>
      <c r="B61" s="2" t="s">
        <v>63</v>
      </c>
      <c r="C61" s="13" t="s">
        <v>121</v>
      </c>
      <c r="F61" s="2" t="s">
        <v>10</v>
      </c>
      <c r="G61" s="2" t="s">
        <v>12</v>
      </c>
      <c r="H61" s="4">
        <v>1</v>
      </c>
      <c r="I61" s="5">
        <v>21996.44</v>
      </c>
      <c r="J61" s="5">
        <f>H61*I61</f>
        <v>21996.44</v>
      </c>
      <c r="K61" s="6">
        <v>40856</v>
      </c>
    </row>
    <row r="62" spans="1:11" x14ac:dyDescent="0.25">
      <c r="A62" s="1">
        <v>60</v>
      </c>
      <c r="B62" s="2" t="s">
        <v>64</v>
      </c>
      <c r="C62" s="13" t="s">
        <v>122</v>
      </c>
      <c r="F62" s="2" t="s">
        <v>10</v>
      </c>
      <c r="G62" s="2" t="s">
        <v>12</v>
      </c>
      <c r="H62" s="4">
        <v>1</v>
      </c>
      <c r="I62" s="5">
        <v>5553.58</v>
      </c>
      <c r="J62" s="5">
        <f>H62*I62</f>
        <v>5553.58</v>
      </c>
      <c r="K62" s="6">
        <v>40968</v>
      </c>
    </row>
    <row r="63" spans="1:11" ht="30" x14ac:dyDescent="0.25">
      <c r="A63" s="1">
        <v>61</v>
      </c>
      <c r="B63" s="2" t="s">
        <v>65</v>
      </c>
      <c r="C63" s="13" t="s">
        <v>123</v>
      </c>
      <c r="F63" s="2" t="s">
        <v>10</v>
      </c>
      <c r="G63" s="2" t="s">
        <v>12</v>
      </c>
      <c r="H63" s="4">
        <v>1</v>
      </c>
      <c r="I63" s="5">
        <v>446289.43</v>
      </c>
      <c r="J63" s="5">
        <f>H63*I63</f>
        <v>446289.43</v>
      </c>
      <c r="K63" s="6">
        <v>41018</v>
      </c>
    </row>
    <row r="64" spans="1:11" ht="30" x14ac:dyDescent="0.25">
      <c r="A64" s="1">
        <v>62</v>
      </c>
      <c r="B64" s="2" t="s">
        <v>66</v>
      </c>
      <c r="C64" s="13" t="s">
        <v>124</v>
      </c>
      <c r="F64" s="2" t="s">
        <v>10</v>
      </c>
      <c r="G64" s="2" t="s">
        <v>130</v>
      </c>
      <c r="H64" s="4">
        <v>3</v>
      </c>
      <c r="I64" s="5">
        <v>17898.310000000001</v>
      </c>
      <c r="J64" s="5">
        <f>H64*I64</f>
        <v>53694.930000000008</v>
      </c>
      <c r="K64" s="6">
        <v>41005</v>
      </c>
    </row>
    <row r="65" spans="1:11" ht="30" x14ac:dyDescent="0.25">
      <c r="A65" s="1">
        <v>63</v>
      </c>
      <c r="B65" s="2" t="s">
        <v>67</v>
      </c>
      <c r="C65" s="13" t="s">
        <v>125</v>
      </c>
      <c r="F65" s="2" t="s">
        <v>10</v>
      </c>
      <c r="G65" s="2" t="s">
        <v>12</v>
      </c>
      <c r="H65" s="4">
        <v>1</v>
      </c>
      <c r="I65" s="5">
        <v>36712.9</v>
      </c>
      <c r="J65" s="5">
        <f>H65*I65</f>
        <v>36712.9</v>
      </c>
      <c r="K65" s="6">
        <v>41047</v>
      </c>
    </row>
    <row r="66" spans="1:11" x14ac:dyDescent="0.25">
      <c r="A66" s="1">
        <v>64</v>
      </c>
      <c r="B66" s="2" t="s">
        <v>68</v>
      </c>
      <c r="C66" s="13" t="s">
        <v>126</v>
      </c>
      <c r="F66" s="2" t="s">
        <v>10</v>
      </c>
      <c r="G66" s="2" t="s">
        <v>12</v>
      </c>
      <c r="H66" s="4">
        <v>2</v>
      </c>
      <c r="I66" s="5">
        <v>1020</v>
      </c>
      <c r="J66" s="5">
        <f>H66*I66</f>
        <v>2040</v>
      </c>
      <c r="K66" s="6">
        <v>41187</v>
      </c>
    </row>
    <row r="67" spans="1:11" ht="30" x14ac:dyDescent="0.25">
      <c r="A67" s="1">
        <v>65</v>
      </c>
      <c r="B67" s="2" t="s">
        <v>69</v>
      </c>
      <c r="C67" s="13" t="s">
        <v>127</v>
      </c>
      <c r="F67" s="2" t="s">
        <v>10</v>
      </c>
      <c r="G67" s="2" t="s">
        <v>12</v>
      </c>
      <c r="H67" s="4">
        <v>2</v>
      </c>
      <c r="I67" s="5">
        <v>44673.43</v>
      </c>
      <c r="J67" s="5">
        <f>H67*I67</f>
        <v>89346.86</v>
      </c>
      <c r="K67" s="6">
        <v>41512</v>
      </c>
    </row>
    <row r="68" spans="1:11" ht="30" x14ac:dyDescent="0.25">
      <c r="A68" s="1">
        <v>66</v>
      </c>
      <c r="B68" s="2" t="s">
        <v>70</v>
      </c>
      <c r="C68" s="13" t="s">
        <v>128</v>
      </c>
      <c r="F68" s="2" t="s">
        <v>10</v>
      </c>
      <c r="G68" s="2" t="s">
        <v>12</v>
      </c>
      <c r="H68" s="4">
        <v>1</v>
      </c>
      <c r="I68" s="5">
        <v>13395.07</v>
      </c>
      <c r="J68" s="5">
        <f>H68*I68</f>
        <v>13395.07</v>
      </c>
      <c r="K68" s="6">
        <v>41512</v>
      </c>
    </row>
    <row r="69" spans="1:11" ht="30" x14ac:dyDescent="0.25">
      <c r="A69" s="1">
        <v>67</v>
      </c>
      <c r="B69" s="2" t="s">
        <v>71</v>
      </c>
      <c r="C69" s="13" t="s">
        <v>129</v>
      </c>
      <c r="F69" s="2" t="s">
        <v>10</v>
      </c>
      <c r="G69" s="2" t="s">
        <v>12</v>
      </c>
      <c r="H69" s="4">
        <v>1</v>
      </c>
      <c r="I69" s="5">
        <v>13850.48</v>
      </c>
      <c r="J69" s="5">
        <f>H69*I69</f>
        <v>13850.48</v>
      </c>
      <c r="K69" s="6">
        <v>41512</v>
      </c>
    </row>
    <row r="70" spans="1:11" x14ac:dyDescent="0.25">
      <c r="H70" s="14">
        <f>SUM(H3:H69)</f>
        <v>129</v>
      </c>
      <c r="J70" s="10">
        <f>SUM(J3:J69)</f>
        <v>4292238.3500000015</v>
      </c>
    </row>
  </sheetData>
  <autoFilter ref="A2:K36"/>
  <pageMargins left="0.70866141732283472" right="0.70866141732283472" top="0.74803149606299213" bottom="0.74803149606299213" header="0.31496062992125984" footer="0.31496062992125984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2020-07-08T10:45:36Z</cp:lastPrinted>
  <dcterms:created xsi:type="dcterms:W3CDTF">2018-05-28T08:50:31Z</dcterms:created>
  <dcterms:modified xsi:type="dcterms:W3CDTF">2021-07-13T11:41:48Z</dcterms:modified>
</cp:coreProperties>
</file>